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14255\Huidige documenten\"/>
    </mc:Choice>
  </mc:AlternateContent>
  <xr:revisionPtr revIDLastSave="0" documentId="13_ncr:1_{99ED6D10-4CC8-43B9-9035-767C051EFA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structies" sheetId="3" r:id="rId1"/>
    <sheet name="Berekening" sheetId="1" r:id="rId2"/>
    <sheet name="Basisgegevens" sheetId="2" r:id="rId3"/>
  </sheets>
  <definedNames>
    <definedName name="_xlnm.Print_Area" localSheetId="1">Berekening!$A$1:$J$27</definedName>
    <definedName name="_xlnm.Print_Area" localSheetId="0">Instructies!$A$1:$I$64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1" l="1"/>
  <c r="R19" i="1"/>
  <c r="P17" i="1"/>
  <c r="Q19" i="1" s="1"/>
  <c r="D26" i="1"/>
  <c r="D25" i="1"/>
  <c r="R18" i="1"/>
  <c r="P19" i="1"/>
  <c r="P18" i="1"/>
  <c r="P16" i="1"/>
  <c r="D17" i="1" s="1"/>
  <c r="I17" i="1" l="1"/>
  <c r="D20" i="1"/>
  <c r="D16" i="1"/>
  <c r="D18" i="1" s="1"/>
  <c r="Q18" i="1"/>
  <c r="I16" i="1" s="1"/>
  <c r="D19" i="1" s="1"/>
  <c r="D21" i="1"/>
  <c r="D24" i="1" l="1"/>
</calcChain>
</file>

<file path=xl/sharedStrings.xml><?xml version="1.0" encoding="utf-8"?>
<sst xmlns="http://schemas.openxmlformats.org/spreadsheetml/2006/main" count="178" uniqueCount="121">
  <si>
    <t>Berekening Rc-waarde Hectar funderingsvloer</t>
  </si>
  <si>
    <t>Isolatiewaarden</t>
  </si>
  <si>
    <t>EPS 100</t>
  </si>
  <si>
    <t>EPS 150</t>
  </si>
  <si>
    <t>EPS 200</t>
  </si>
  <si>
    <t>EPS 250</t>
  </si>
  <si>
    <t>Correctiefactoren vocht</t>
  </si>
  <si>
    <t>Invoergegevens</t>
  </si>
  <si>
    <t>Periferie</t>
  </si>
  <si>
    <t>Afstand periferie tot vloerrand</t>
  </si>
  <si>
    <t>Aantal buitenhoeken</t>
  </si>
  <si>
    <t>Aantal binnenhoeken</t>
  </si>
  <si>
    <t>m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</si>
  <si>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</si>
  <si>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Sunpor EPS 100</t>
  </si>
  <si>
    <t>Sunpor EPS 150</t>
  </si>
  <si>
    <t>Sunpor EPS 200</t>
  </si>
  <si>
    <t>Sunpor EPS 250</t>
  </si>
  <si>
    <t>Type vloerplaten</t>
  </si>
  <si>
    <t>Vloerdikte</t>
  </si>
  <si>
    <t>Type isolatie op vloer</t>
  </si>
  <si>
    <t>Dikte afwerklaag</t>
  </si>
  <si>
    <t>geen</t>
  </si>
  <si>
    <t>EPS-T</t>
  </si>
  <si>
    <t>Lengte woningscheidende wanden</t>
  </si>
  <si>
    <t>Verdikte strook woningscheidende wanden</t>
  </si>
  <si>
    <t>ja</t>
  </si>
  <si>
    <t>nee</t>
  </si>
  <si>
    <t>Sonefloor</t>
  </si>
  <si>
    <t>Isolatiewaarden isolatie zwevende dekvloer</t>
  </si>
  <si>
    <t>Vochtsituatie</t>
  </si>
  <si>
    <t>droog</t>
  </si>
  <si>
    <t>nat gedraineerd</t>
  </si>
  <si>
    <t>nat ongedraineerd</t>
  </si>
  <si>
    <t>Oppervlakte vloer binnen periferie</t>
  </si>
  <si>
    <t>Berekening</t>
  </si>
  <si>
    <t>Oppervlakte periferie</t>
  </si>
  <si>
    <t>Oppervlakte verdikte strook</t>
  </si>
  <si>
    <t>breedte randstrook</t>
  </si>
  <si>
    <r>
      <rPr>
        <sz val="10"/>
        <color theme="1"/>
        <rFont val="Tahoma test"/>
        <family val="2"/>
      </rPr>
      <t>λ</t>
    </r>
    <r>
      <rPr>
        <vertAlign val="subscript"/>
        <sz val="10"/>
        <color theme="1"/>
        <rFont val="Tahoma test"/>
        <family val="2"/>
      </rPr>
      <t>reken</t>
    </r>
  </si>
  <si>
    <t>W/mK</t>
  </si>
  <si>
    <t>Type Hectar randkisten</t>
  </si>
  <si>
    <t>Sunpor EPS250</t>
  </si>
  <si>
    <t>ongedraineerd</t>
  </si>
  <si>
    <t>gedraineerd</t>
  </si>
  <si>
    <t>lambda randkist</t>
  </si>
  <si>
    <t>lambda vloerplaten</t>
  </si>
  <si>
    <r>
      <rPr>
        <sz val="10"/>
        <color theme="1"/>
        <rFont val="Tahoma test"/>
        <family val="2"/>
      </rPr>
      <t>λ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</rPr>
      <t>-waarde Hectar randkist</t>
    </r>
  </si>
  <si>
    <r>
      <rPr>
        <sz val="10"/>
        <color theme="1"/>
        <rFont val="Tahoma test"/>
        <family val="2"/>
      </rPr>
      <t>λ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</rPr>
      <t>-waarde vloerplaten</t>
    </r>
  </si>
  <si>
    <r>
      <rPr>
        <sz val="10"/>
        <color theme="1"/>
        <rFont val="Tahoma test"/>
        <family val="2"/>
      </rPr>
      <t>λ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</rPr>
      <t>-waarde betonvloer</t>
    </r>
  </si>
  <si>
    <r>
      <rPr>
        <sz val="10"/>
        <color theme="1"/>
        <rFont val="Tahoma test"/>
        <family val="2"/>
      </rPr>
      <t>λ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</rPr>
      <t>-waarde isolatie dekvloer</t>
    </r>
  </si>
  <si>
    <r>
      <rPr>
        <sz val="10"/>
        <color theme="1"/>
        <rFont val="Tahoma test"/>
        <family val="2"/>
      </rPr>
      <t>λ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</rPr>
      <t>-waarde afwerkvloer</t>
    </r>
  </si>
  <si>
    <t>Rc-waarde periferie</t>
  </si>
  <si>
    <t>Rc-waarde basisvloer</t>
  </si>
  <si>
    <t>Oppervlakte basisvloer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</si>
  <si>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K/W</t>
    </r>
  </si>
  <si>
    <t>Opbouw gevels</t>
  </si>
  <si>
    <t>Lineaire koudebruggen</t>
  </si>
  <si>
    <t>Resultaten</t>
  </si>
  <si>
    <t>Rc-waarde vloer</t>
  </si>
  <si>
    <t>ψ-waarde t.p.v. opgaand werk</t>
  </si>
  <si>
    <r>
      <t>m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K/W</t>
    </r>
  </si>
  <si>
    <t>Funderingstype</t>
  </si>
  <si>
    <t>Op staal</t>
  </si>
  <si>
    <t>Op palen</t>
  </si>
  <si>
    <t>Instructies</t>
  </si>
  <si>
    <t>Onder de kop invoergegevens worden alle gegevens van de vloer ingevoerd.</t>
  </si>
  <si>
    <t>Alle paarse teksten dienen te worden ingevuld.</t>
  </si>
  <si>
    <t>Ter plaatse van oppervlakte periferie en periferie dienen de waarden te worden ingevuld</t>
  </si>
  <si>
    <t>aan de binnenzijde van de thermische schil (het totale wandpakket).</t>
  </si>
  <si>
    <t>In de volgende cel dient de afstand van de periferie tot de vloerrand te worden ingevuld.</t>
  </si>
  <si>
    <t>Het principe van deze maten staan in de onderstaande afbeelding weergegeven.</t>
  </si>
  <si>
    <t>In geval er een woningscheidende wand aanwezig is in het project dient de lengte te worden</t>
  </si>
  <si>
    <t>ingevuld en een keuze te worden gemaakt of hier een verdikte strook aanwezig is. Dit is</t>
  </si>
  <si>
    <t>over het algemeen alleen van toepassing bij een fundering op palen. Indien geen woning-</t>
  </si>
  <si>
    <t>scheidende wand aanwezig is, kan de lengte op 0 blijven staan.</t>
  </si>
  <si>
    <t>De keuze voor de opbouw van de gevels en het funderingstype is alleen voor de bepaling</t>
  </si>
  <si>
    <t>van de lineaire koudebrug. Deze wordt in versie 1.0 nog niet ondersteund. Voor vragen</t>
  </si>
  <si>
    <t>over de optredende koudebrug kunt u contact opnemen met Hectar.</t>
  </si>
  <si>
    <t>In de cellen aan de rechterzijde vult u de EPS kwaliteit, vloerdikte, afwerklaag en eventuele</t>
  </si>
  <si>
    <t>tussenlaag bij een zwevende dekvloer in. De EPS kwaliteit en dikte van de betonvloer wordt</t>
  </si>
  <si>
    <t>vastgesteld door Hectar of de hoofdconstructeur van het project.</t>
  </si>
  <si>
    <t>In de laatste cel dient de vochtsituatie te worden ingevuld. Indien het EPS pakket in het grond-</t>
  </si>
  <si>
    <t>water staat, neemt het EPS water op. Indien het EPS is verzadigd met water, neemt de isolatie-</t>
  </si>
  <si>
    <t>waarde af. In dat geval dient te worden gekozen voor 'nat'. Er kan daarbij worden gekozen voor</t>
  </si>
  <si>
    <t>Onder de kop berekening worden alle basisgegevens van de vloer weergegeven.</t>
  </si>
  <si>
    <t>per deel van de vloer de isolatiewaarde bepaald.</t>
  </si>
  <si>
    <r>
      <t xml:space="preserve">De oppervlaktes en </t>
    </r>
    <r>
      <rPr>
        <sz val="10"/>
        <color theme="1"/>
        <rFont val="Tahoma test"/>
        <family val="2"/>
      </rPr>
      <t>λ</t>
    </r>
    <r>
      <rPr>
        <sz val="10"/>
        <color theme="1"/>
        <rFont val="Calibri"/>
        <family val="2"/>
      </rPr>
      <t>-waardes van alle onderdelen worden genoemd en daaruit wordt</t>
    </r>
  </si>
  <si>
    <t>Deze gegevens worden automatisch gegenereerd en kunnen niet worden aangepast.</t>
  </si>
  <si>
    <t>Voor de invulinstructies, zie het werkblad Instructies</t>
  </si>
  <si>
    <t>ψ-waarde t.p.v. kozijnen</t>
  </si>
  <si>
    <t>Detail 12: bedrijfshal met gemetselde borstwering</t>
  </si>
  <si>
    <t>Detail 11: bedrijfshal met borstwering prefab sandwichelementen</t>
  </si>
  <si>
    <t>Detail 07: passiefhuis zonder gemetseld buitenblad</t>
  </si>
  <si>
    <t>Detail 06: passiefhuis met gemetseld buitenblad</t>
  </si>
  <si>
    <t>Detail 05: cellenbeton wand</t>
  </si>
  <si>
    <t>Detail 04: HSB-wand zonder gemetseld buitenblad</t>
  </si>
  <si>
    <t>Detail 03: HSB-wand met gemetseld buitenblad</t>
  </si>
  <si>
    <t>Detail 02: massieve wand met stijl- en regelwerk</t>
  </si>
  <si>
    <t>Detail 01: traditionele spouwmuur</t>
  </si>
  <si>
    <t>op staal</t>
  </si>
  <si>
    <t>op palen</t>
  </si>
  <si>
    <t>Kozijnen</t>
  </si>
  <si>
    <t>De isolatiewaarde en de lineaire koudebrug van de vloer kan hieruit worden overgenomen in</t>
  </si>
  <si>
    <t xml:space="preserve">Onder de kop resultaten worden de gegevens met betrekking tot de isolatiewaarden </t>
  </si>
  <si>
    <t>nat conform NEN 1068</t>
  </si>
  <si>
    <t>Isolatiedikte op vloer</t>
  </si>
  <si>
    <t>stelt deze voor alle situaties op 1,25. Dit is ongunstiger dan de werkelijkheid. De andere</t>
  </si>
  <si>
    <t>waarden zijn bepaald aan de hand van testen door Stybenex.</t>
  </si>
  <si>
    <t>Rc-waarde verdikte strook</t>
  </si>
  <si>
    <t>een gedraineerde situatie, een ongedraineerde situatie of nat conform NTA 8800.</t>
  </si>
  <si>
    <r>
      <t>NTA 8800 kent geen specificatie van de materiaalgebonden correctiefactoren (F</t>
    </r>
    <r>
      <rPr>
        <vertAlign val="subscript"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), maar</t>
    </r>
  </si>
  <si>
    <t>Solidek EPS 100</t>
  </si>
  <si>
    <t>Solidek 4000 TKFP</t>
  </si>
  <si>
    <t>en lineaire koudebruggen weergegeven. Daarbij is voor de opgaande wand in de berekening</t>
  </si>
  <si>
    <t>van de lineaire koudebrug het uitgangspunt dat deze wand is geïsoleerd conform de</t>
  </si>
  <si>
    <r>
      <t>minimale isolatiewaarde voor een wand conform het bouwbesluit (4,7 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*K/W).</t>
    </r>
  </si>
  <si>
    <t>Actuele versie te downloaden via hectar.nl/downloads</t>
  </si>
  <si>
    <t>gelijk aan de BENG-berekening. De periferie is de is de omtrek van de verwarmde zone</t>
  </si>
  <si>
    <t>de BENG berekening.</t>
  </si>
  <si>
    <t>Versie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</si>
</sst>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Tahoma test"/>
      <family val="2"/>
    </font>
    <font>
      <sz val="10"/>
      <color theme="1"/>
      <name val="Calibri"/>
      <family val="2"/>
    </font>
    <font>
      <vertAlign val="subscript"/>
      <sz val="10"/>
      <color theme="1"/>
      <name val="Tahoma test"/>
      <family val="2"/>
    </font>
    <font>
      <vertAlign val="subscript"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7030A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2" borderId="0" xfId="0" applyFont="1" applyFill="1"/>
    <xf numFmtId="2" fontId="1" fillId="0" borderId="0" xfId="0" applyNumberFormat="1" applyFont="1"/>
    <xf numFmtId="0" fontId="1" fillId="0" borderId="0" xfId="0" applyFont="1" applyAlignment="1">
      <alignment horizontal="right"/>
    </xf>
    <xf numFmtId="0" fontId="6" fillId="0" borderId="0" xfId="0" applyFont="1"/>
    <xf numFmtId="0" fontId="5" fillId="2" borderId="0" xfId="0" applyFont="1" applyFill="1" applyAlignment="1">
      <alignment horizontal="center"/>
    </xf>
    <xf numFmtId="164" fontId="1" fillId="0" borderId="0" xfId="0" applyNumberFormat="1" applyFont="1"/>
    <xf numFmtId="2" fontId="3" fillId="0" borderId="0" xfId="0" applyNumberFormat="1" applyFont="1"/>
    <xf numFmtId="0" fontId="10" fillId="0" borderId="0" xfId="0" applyFont="1"/>
    <xf numFmtId="2" fontId="10" fillId="0" borderId="0" xfId="0" applyNumberFormat="1" applyFont="1"/>
    <xf numFmtId="0" fontId="1" fillId="0" borderId="0" xfId="0" applyFont="1" applyProtection="1">
      <protection locked="0"/>
    </xf>
    <xf numFmtId="0" fontId="11" fillId="0" borderId="0" xfId="0" applyFont="1" applyProtection="1">
      <protection locked="0"/>
    </xf>
    <xf numFmtId="2" fontId="11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2" fontId="11" fillId="0" borderId="0" xfId="0" applyNumberFormat="1" applyFont="1" applyAlignment="1" applyProtection="1">
      <alignment horizontal="left"/>
      <protection locked="0"/>
    </xf>
    <xf numFmtId="0" fontId="0" fillId="0" borderId="0" xfId="0" applyAlignment="1">
      <alignment horizontal="right" vertical="top"/>
    </xf>
    <xf numFmtId="0" fontId="11" fillId="0" borderId="0" xfId="0" applyFont="1"/>
    <xf numFmtId="164" fontId="1" fillId="0" borderId="0" xfId="0" applyNumberFormat="1" applyFont="1" applyAlignment="1">
      <alignment horizontal="right"/>
    </xf>
    <xf numFmtId="0" fontId="13" fillId="3" borderId="1" xfId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  <xf numFmtId="0" fontId="13" fillId="3" borderId="5" xfId="1" applyFont="1" applyFill="1" applyBorder="1" applyAlignment="1">
      <alignment horizontal="center" vertical="center" wrapText="1"/>
    </xf>
    <xf numFmtId="0" fontId="13" fillId="3" borderId="6" xfId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left" shrinkToFit="1"/>
      <protection locked="0"/>
    </xf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 shrinkToFit="1"/>
      <protection locked="0"/>
    </xf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3</xdr:col>
      <xdr:colOff>541020</xdr:colOff>
      <xdr:row>0</xdr:row>
      <xdr:rowOff>830580</xdr:rowOff>
    </xdr:to>
    <xdr:pic>
      <xdr:nvPicPr>
        <xdr:cNvPr id="2" name="Picture 1" descr="logo3-hect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231" t="7672" r="4858" b="7578"/>
        <a:stretch>
          <a:fillRect/>
        </a:stretch>
      </xdr:blipFill>
      <xdr:spPr bwMode="auto">
        <a:xfrm>
          <a:off x="0" y="1"/>
          <a:ext cx="2369820" cy="83057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7</xdr:col>
      <xdr:colOff>350520</xdr:colOff>
      <xdr:row>29</xdr:row>
      <xdr:rowOff>49083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948940"/>
          <a:ext cx="4617720" cy="31580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7621</xdr:rowOff>
    </xdr:from>
    <xdr:to>
      <xdr:col>3</xdr:col>
      <xdr:colOff>53340</xdr:colOff>
      <xdr:row>0</xdr:row>
      <xdr:rowOff>868680</xdr:rowOff>
    </xdr:to>
    <xdr:pic>
      <xdr:nvPicPr>
        <xdr:cNvPr id="1025" name="Picture 1" descr="logo3-hectar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231" t="7672" r="4858" b="7578"/>
        <a:stretch>
          <a:fillRect/>
        </a:stretch>
      </xdr:blipFill>
      <xdr:spPr bwMode="auto">
        <a:xfrm>
          <a:off x="0" y="7621"/>
          <a:ext cx="1882140" cy="86105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hectar.nl/download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showGridLines="0" tabSelected="1" workbookViewId="0">
      <selection activeCell="J5" sqref="J5"/>
    </sheetView>
  </sheetViews>
  <sheetFormatPr defaultRowHeight="15" x14ac:dyDescent="0.25"/>
  <sheetData>
    <row r="1" spans="1:9" ht="67.150000000000006" customHeight="1" x14ac:dyDescent="0.25">
      <c r="I1" s="18" t="s">
        <v>120</v>
      </c>
    </row>
    <row r="2" spans="1:9" ht="21" x14ac:dyDescent="0.35">
      <c r="A2" s="2" t="s">
        <v>65</v>
      </c>
      <c r="F2" s="21" t="s">
        <v>117</v>
      </c>
      <c r="G2" s="22"/>
      <c r="H2" s="22"/>
      <c r="I2" s="23"/>
    </row>
    <row r="3" spans="1:9" ht="6" customHeight="1" x14ac:dyDescent="0.25">
      <c r="A3" s="1"/>
      <c r="F3" s="24"/>
      <c r="G3" s="25"/>
      <c r="H3" s="25"/>
      <c r="I3" s="26"/>
    </row>
    <row r="4" spans="1:9" x14ac:dyDescent="0.25">
      <c r="A4" s="3" t="s">
        <v>7</v>
      </c>
    </row>
    <row r="5" spans="1:9" x14ac:dyDescent="0.25">
      <c r="A5" s="1" t="s">
        <v>66</v>
      </c>
    </row>
    <row r="6" spans="1:9" x14ac:dyDescent="0.25">
      <c r="A6" s="1" t="s">
        <v>67</v>
      </c>
    </row>
    <row r="7" spans="1:9" x14ac:dyDescent="0.25">
      <c r="A7" s="1" t="s">
        <v>68</v>
      </c>
    </row>
    <row r="8" spans="1:9" x14ac:dyDescent="0.25">
      <c r="A8" s="1" t="s">
        <v>118</v>
      </c>
    </row>
    <row r="9" spans="1:9" x14ac:dyDescent="0.25">
      <c r="A9" s="1" t="s">
        <v>69</v>
      </c>
    </row>
    <row r="10" spans="1:9" x14ac:dyDescent="0.25">
      <c r="A10" s="1" t="s">
        <v>70</v>
      </c>
    </row>
    <row r="11" spans="1:9" x14ac:dyDescent="0.25">
      <c r="A11" s="1" t="s">
        <v>71</v>
      </c>
    </row>
    <row r="12" spans="1:9" ht="6" customHeight="1" x14ac:dyDescent="0.25">
      <c r="A12" s="1"/>
    </row>
    <row r="13" spans="1:9" x14ac:dyDescent="0.25">
      <c r="A13" s="1"/>
    </row>
    <row r="14" spans="1:9" x14ac:dyDescent="0.25">
      <c r="A14" s="1"/>
    </row>
    <row r="15" spans="1:9" x14ac:dyDescent="0.25">
      <c r="A15" s="1"/>
    </row>
    <row r="16" spans="1:9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 t="s">
        <v>72</v>
      </c>
    </row>
    <row r="32" spans="1:1" x14ac:dyDescent="0.25">
      <c r="A32" s="1" t="s">
        <v>73</v>
      </c>
    </row>
    <row r="33" spans="1:1" x14ac:dyDescent="0.25">
      <c r="A33" s="1" t="s">
        <v>74</v>
      </c>
    </row>
    <row r="34" spans="1:1" x14ac:dyDescent="0.25">
      <c r="A34" s="1" t="s">
        <v>75</v>
      </c>
    </row>
    <row r="35" spans="1:1" ht="6" customHeight="1" x14ac:dyDescent="0.25">
      <c r="A35" s="1"/>
    </row>
    <row r="36" spans="1:1" x14ac:dyDescent="0.25">
      <c r="A36" s="1" t="s">
        <v>76</v>
      </c>
    </row>
    <row r="37" spans="1:1" x14ac:dyDescent="0.25">
      <c r="A37" s="1" t="s">
        <v>77</v>
      </c>
    </row>
    <row r="38" spans="1:1" x14ac:dyDescent="0.25">
      <c r="A38" s="1" t="s">
        <v>78</v>
      </c>
    </row>
    <row r="39" spans="1:1" ht="6" customHeight="1" x14ac:dyDescent="0.25">
      <c r="A39" s="1"/>
    </row>
    <row r="40" spans="1:1" x14ac:dyDescent="0.25">
      <c r="A40" s="1" t="s">
        <v>79</v>
      </c>
    </row>
    <row r="41" spans="1:1" x14ac:dyDescent="0.25">
      <c r="A41" s="1" t="s">
        <v>80</v>
      </c>
    </row>
    <row r="42" spans="1:1" x14ac:dyDescent="0.25">
      <c r="A42" s="1" t="s">
        <v>81</v>
      </c>
    </row>
    <row r="43" spans="1:1" ht="6" customHeight="1" x14ac:dyDescent="0.25">
      <c r="A43" s="1"/>
    </row>
    <row r="44" spans="1:1" x14ac:dyDescent="0.25">
      <c r="A44" s="1" t="s">
        <v>82</v>
      </c>
    </row>
    <row r="45" spans="1:1" x14ac:dyDescent="0.25">
      <c r="A45" s="1" t="s">
        <v>83</v>
      </c>
    </row>
    <row r="46" spans="1:1" x14ac:dyDescent="0.25">
      <c r="A46" s="1" t="s">
        <v>84</v>
      </c>
    </row>
    <row r="47" spans="1:1" x14ac:dyDescent="0.25">
      <c r="A47" s="1" t="s">
        <v>110</v>
      </c>
    </row>
    <row r="48" spans="1:1" x14ac:dyDescent="0.25">
      <c r="A48" s="1" t="s">
        <v>111</v>
      </c>
    </row>
    <row r="49" spans="1:1" x14ac:dyDescent="0.25">
      <c r="A49" s="1" t="s">
        <v>107</v>
      </c>
    </row>
    <row r="50" spans="1:1" x14ac:dyDescent="0.25">
      <c r="A50" s="1" t="s">
        <v>108</v>
      </c>
    </row>
    <row r="51" spans="1:1" ht="6" customHeight="1" x14ac:dyDescent="0.25"/>
    <row r="52" spans="1:1" x14ac:dyDescent="0.25">
      <c r="A52" s="3" t="s">
        <v>35</v>
      </c>
    </row>
    <row r="53" spans="1:1" x14ac:dyDescent="0.25">
      <c r="A53" s="1" t="s">
        <v>85</v>
      </c>
    </row>
    <row r="54" spans="1:1" x14ac:dyDescent="0.25">
      <c r="A54" s="1" t="s">
        <v>88</v>
      </c>
    </row>
    <row r="55" spans="1:1" x14ac:dyDescent="0.25">
      <c r="A55" s="1" t="s">
        <v>87</v>
      </c>
    </row>
    <row r="56" spans="1:1" x14ac:dyDescent="0.25">
      <c r="A56" s="1" t="s">
        <v>86</v>
      </c>
    </row>
    <row r="57" spans="1:1" ht="6" customHeight="1" x14ac:dyDescent="0.25"/>
    <row r="58" spans="1:1" x14ac:dyDescent="0.25">
      <c r="A58" s="3" t="s">
        <v>58</v>
      </c>
    </row>
    <row r="59" spans="1:1" x14ac:dyDescent="0.25">
      <c r="A59" s="1" t="s">
        <v>104</v>
      </c>
    </row>
    <row r="60" spans="1:1" x14ac:dyDescent="0.25">
      <c r="A60" s="1" t="s">
        <v>114</v>
      </c>
    </row>
    <row r="61" spans="1:1" x14ac:dyDescent="0.25">
      <c r="A61" s="1" t="s">
        <v>115</v>
      </c>
    </row>
    <row r="62" spans="1:1" ht="15.75" x14ac:dyDescent="0.25">
      <c r="A62" s="1" t="s">
        <v>116</v>
      </c>
    </row>
    <row r="63" spans="1:1" x14ac:dyDescent="0.25">
      <c r="A63" s="1" t="s">
        <v>103</v>
      </c>
    </row>
    <row r="64" spans="1:1" x14ac:dyDescent="0.25">
      <c r="A64" s="1" t="s">
        <v>119</v>
      </c>
    </row>
  </sheetData>
  <sheetProtection algorithmName="SHA-512" hashValue="4aPO6lRBBz9eVVblLVrYMvuhCzUSBt49lCHdc6/3/ENujev3FVV2FSaEPcaJ/gtOH5X4d+jiW8ZkPe2/yxC60g==" saltValue="cThUdTaKtgKt/KXG9U7ZuA==" spinCount="100000" sheet="1" selectLockedCells="1"/>
  <mergeCells count="1">
    <mergeCell ref="F2:I3"/>
  </mergeCells>
  <hyperlinks>
    <hyperlink ref="F2:I3" r:id="rId1" display="Actuele versie te downloaden via hectar.nl/downloads" xr:uid="{21E5527E-E344-47B6-A141-D2FBFCBB6C54}"/>
  </hyperlinks>
  <pageMargins left="0.7" right="0.7" top="0.75" bottom="0.75" header="0.3" footer="0.3"/>
  <pageSetup paperSize="9" orientation="portrait" r:id="rId2"/>
  <rowBreaks count="1" manualBreakCount="1">
    <brk id="51" max="8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7"/>
  <sheetViews>
    <sheetView showGridLines="0" workbookViewId="0">
      <selection activeCell="D5" sqref="D5"/>
    </sheetView>
  </sheetViews>
  <sheetFormatPr defaultColWidth="8.85546875" defaultRowHeight="12.75" x14ac:dyDescent="0.2"/>
  <cols>
    <col min="1" max="2" width="8.85546875" style="1"/>
    <col min="3" max="3" width="16" style="1" customWidth="1"/>
    <col min="4" max="4" width="13.5703125" style="1" customWidth="1"/>
    <col min="5" max="7" width="8.85546875" style="1"/>
    <col min="8" max="8" width="5.85546875" style="1" customWidth="1"/>
    <col min="9" max="9" width="7.42578125" style="1" customWidth="1"/>
    <col min="10" max="10" width="6.28515625" style="1" customWidth="1"/>
    <col min="11" max="13" width="8.85546875" style="1"/>
    <col min="14" max="14" width="13.140625" style="1" hidden="1" customWidth="1"/>
    <col min="15" max="26" width="8.85546875" style="1" hidden="1" customWidth="1"/>
    <col min="27" max="27" width="8.85546875" style="1" customWidth="1"/>
    <col min="28" max="16384" width="8.85546875" style="1"/>
  </cols>
  <sheetData>
    <row r="1" spans="1:22" ht="69" customHeight="1" x14ac:dyDescent="0.2">
      <c r="V1" s="1" t="s">
        <v>99</v>
      </c>
    </row>
    <row r="2" spans="1:22" ht="21" x14ac:dyDescent="0.35">
      <c r="A2" s="2" t="s">
        <v>0</v>
      </c>
      <c r="K2" s="19" t="s">
        <v>89</v>
      </c>
      <c r="V2" s="1" t="s">
        <v>98</v>
      </c>
    </row>
    <row r="3" spans="1:22" x14ac:dyDescent="0.2">
      <c r="R3" s="1" t="s">
        <v>31</v>
      </c>
      <c r="T3" s="1">
        <v>3</v>
      </c>
      <c r="V3" s="1" t="s">
        <v>97</v>
      </c>
    </row>
    <row r="4" spans="1:22" x14ac:dyDescent="0.2">
      <c r="A4" s="3" t="s">
        <v>7</v>
      </c>
      <c r="N4" s="1" t="s">
        <v>2</v>
      </c>
      <c r="O4" s="1">
        <v>1</v>
      </c>
      <c r="P4" s="1" t="s">
        <v>2</v>
      </c>
      <c r="Q4" s="1" t="s">
        <v>26</v>
      </c>
      <c r="R4" s="1" t="s">
        <v>105</v>
      </c>
      <c r="T4" s="1">
        <v>4</v>
      </c>
      <c r="V4" s="1" t="s">
        <v>96</v>
      </c>
    </row>
    <row r="5" spans="1:22" ht="15" x14ac:dyDescent="0.2">
      <c r="A5" s="1" t="s">
        <v>34</v>
      </c>
      <c r="C5" s="14"/>
      <c r="D5" s="15">
        <v>80</v>
      </c>
      <c r="E5" s="1" t="s">
        <v>13</v>
      </c>
      <c r="F5" s="1" t="s">
        <v>18</v>
      </c>
      <c r="I5" s="28" t="s">
        <v>2</v>
      </c>
      <c r="J5" s="28"/>
      <c r="N5" s="1" t="s">
        <v>3</v>
      </c>
      <c r="O5" s="1">
        <v>2</v>
      </c>
      <c r="P5" s="1" t="s">
        <v>23</v>
      </c>
      <c r="Q5" s="1" t="s">
        <v>27</v>
      </c>
      <c r="R5" s="1" t="s">
        <v>32</v>
      </c>
      <c r="T5" s="1">
        <v>2</v>
      </c>
      <c r="V5" s="1" t="s">
        <v>95</v>
      </c>
    </row>
    <row r="6" spans="1:22" x14ac:dyDescent="0.2">
      <c r="A6" s="1" t="s">
        <v>8</v>
      </c>
      <c r="C6" s="14"/>
      <c r="D6" s="15">
        <v>36</v>
      </c>
      <c r="E6" s="1" t="s">
        <v>12</v>
      </c>
      <c r="F6" s="1" t="s">
        <v>41</v>
      </c>
      <c r="I6" s="28" t="s">
        <v>3</v>
      </c>
      <c r="J6" s="28"/>
      <c r="N6" s="1" t="s">
        <v>4</v>
      </c>
      <c r="O6" s="1">
        <v>3</v>
      </c>
      <c r="P6" s="1" t="s">
        <v>22</v>
      </c>
      <c r="R6" s="1" t="s">
        <v>33</v>
      </c>
      <c r="T6" s="1">
        <v>1</v>
      </c>
      <c r="V6" s="1" t="s">
        <v>94</v>
      </c>
    </row>
    <row r="7" spans="1:22" x14ac:dyDescent="0.2">
      <c r="A7" s="1" t="s">
        <v>9</v>
      </c>
      <c r="C7" s="14"/>
      <c r="D7" s="15">
        <v>0</v>
      </c>
      <c r="E7" s="1" t="s">
        <v>12</v>
      </c>
      <c r="F7" s="1" t="s">
        <v>19</v>
      </c>
      <c r="I7" s="17">
        <v>0.2</v>
      </c>
      <c r="J7" s="13" t="s">
        <v>12</v>
      </c>
      <c r="N7" s="1" t="s">
        <v>5</v>
      </c>
      <c r="O7" s="1">
        <v>4</v>
      </c>
      <c r="P7" s="1" t="s">
        <v>112</v>
      </c>
      <c r="V7" s="1" t="s">
        <v>93</v>
      </c>
    </row>
    <row r="8" spans="1:22" x14ac:dyDescent="0.2">
      <c r="A8" s="1" t="s">
        <v>10</v>
      </c>
      <c r="C8" s="14"/>
      <c r="D8" s="14">
        <v>4</v>
      </c>
      <c r="F8" s="1" t="s">
        <v>20</v>
      </c>
      <c r="I8" s="28" t="s">
        <v>2</v>
      </c>
      <c r="J8" s="28"/>
      <c r="P8" s="1" t="s">
        <v>113</v>
      </c>
      <c r="V8" s="1" t="s">
        <v>92</v>
      </c>
    </row>
    <row r="9" spans="1:22" x14ac:dyDescent="0.2">
      <c r="A9" s="1" t="s">
        <v>11</v>
      </c>
      <c r="C9" s="14"/>
      <c r="D9" s="14">
        <v>0</v>
      </c>
      <c r="F9" s="1" t="s">
        <v>106</v>
      </c>
      <c r="I9" s="17">
        <v>0</v>
      </c>
      <c r="J9" s="13" t="s">
        <v>12</v>
      </c>
      <c r="P9" s="1" t="s">
        <v>28</v>
      </c>
      <c r="V9" s="1" t="s">
        <v>91</v>
      </c>
    </row>
    <row r="10" spans="1:22" x14ac:dyDescent="0.2">
      <c r="A10" s="1" t="s">
        <v>24</v>
      </c>
      <c r="C10" s="14"/>
      <c r="D10" s="15">
        <v>0</v>
      </c>
      <c r="E10" s="1" t="s">
        <v>12</v>
      </c>
      <c r="F10" s="1" t="s">
        <v>21</v>
      </c>
      <c r="I10" s="17">
        <v>7.0000000000000007E-2</v>
      </c>
      <c r="J10" s="13" t="s">
        <v>12</v>
      </c>
    </row>
    <row r="11" spans="1:22" x14ac:dyDescent="0.2">
      <c r="A11" s="1" t="s">
        <v>25</v>
      </c>
      <c r="C11" s="14"/>
      <c r="D11" s="16" t="s">
        <v>27</v>
      </c>
      <c r="F11" s="1" t="s">
        <v>30</v>
      </c>
      <c r="I11" s="27" t="s">
        <v>31</v>
      </c>
      <c r="J11" s="27"/>
      <c r="V11" s="1" t="s">
        <v>63</v>
      </c>
    </row>
    <row r="12" spans="1:22" ht="14.45" customHeight="1" x14ac:dyDescent="0.2">
      <c r="A12" s="1" t="s">
        <v>56</v>
      </c>
      <c r="C12" s="30" t="s">
        <v>99</v>
      </c>
      <c r="D12" s="30"/>
      <c r="E12" s="30"/>
      <c r="F12" s="30"/>
      <c r="V12" s="1" t="s">
        <v>64</v>
      </c>
    </row>
    <row r="13" spans="1:22" ht="14.45" customHeight="1" x14ac:dyDescent="0.2">
      <c r="A13" s="1" t="s">
        <v>62</v>
      </c>
      <c r="C13" s="29" t="s">
        <v>63</v>
      </c>
      <c r="D13" s="29"/>
    </row>
    <row r="15" spans="1:22" x14ac:dyDescent="0.2">
      <c r="A15" s="3" t="s">
        <v>35</v>
      </c>
    </row>
    <row r="16" spans="1:22" ht="15.75" x14ac:dyDescent="0.25">
      <c r="A16" s="1" t="s">
        <v>36</v>
      </c>
      <c r="D16" s="5">
        <f>D6*P16-D8*P16^2+D9*P16^2</f>
        <v>13.76</v>
      </c>
      <c r="E16" s="1" t="s">
        <v>13</v>
      </c>
      <c r="F16" s="7" t="s">
        <v>47</v>
      </c>
      <c r="I16" s="9">
        <f>Q18*R18</f>
        <v>3.4000000000000002E-2</v>
      </c>
      <c r="J16" s="1" t="s">
        <v>40</v>
      </c>
      <c r="N16" s="1" t="s">
        <v>38</v>
      </c>
      <c r="P16" s="5">
        <f>0.4-D7</f>
        <v>0.4</v>
      </c>
    </row>
    <row r="17" spans="1:18" ht="15.75" x14ac:dyDescent="0.25">
      <c r="A17" s="1" t="s">
        <v>37</v>
      </c>
      <c r="D17" s="5">
        <f>MAX(0,D10*0.6-2*P16*0.6)</f>
        <v>0</v>
      </c>
      <c r="E17" s="1" t="s">
        <v>13</v>
      </c>
      <c r="F17" s="7" t="s">
        <v>48</v>
      </c>
      <c r="I17" s="9">
        <f>Q19*R19</f>
        <v>3.5999999999999997E-2</v>
      </c>
      <c r="J17" s="1" t="s">
        <v>40</v>
      </c>
      <c r="N17" s="1" t="s">
        <v>30</v>
      </c>
      <c r="P17" s="1">
        <f>LOOKUP(I11,R3:R6,T3:T6)</f>
        <v>3</v>
      </c>
    </row>
    <row r="18" spans="1:18" ht="15.75" x14ac:dyDescent="0.25">
      <c r="A18" s="1" t="s">
        <v>54</v>
      </c>
      <c r="D18" s="5">
        <f>D5-D16-D17</f>
        <v>66.239999999999995</v>
      </c>
      <c r="E18" s="1" t="s">
        <v>13</v>
      </c>
      <c r="F18" s="7" t="s">
        <v>49</v>
      </c>
      <c r="I18" s="9">
        <v>1.9</v>
      </c>
      <c r="J18" s="1" t="s">
        <v>40</v>
      </c>
      <c r="N18" s="1" t="s">
        <v>45</v>
      </c>
      <c r="P18" s="1">
        <f>LOOKUP(I6,N4:N11,O4:O11)</f>
        <v>2</v>
      </c>
      <c r="Q18" s="5">
        <f>INDEX(Basisgegevens!B14:I17,Berekening!P17,Berekening!P18)</f>
        <v>1</v>
      </c>
      <c r="R18" s="1">
        <f>LOOKUP(I6,Basisgegevens!A3:A10,Basisgegevens!B3:B10)</f>
        <v>3.4000000000000002E-2</v>
      </c>
    </row>
    <row r="19" spans="1:18" ht="15.75" x14ac:dyDescent="0.25">
      <c r="A19" s="1" t="s">
        <v>52</v>
      </c>
      <c r="D19" s="5">
        <f>0.12/I16+(I7+0.08)/I18+I9/I19+I10/I20</f>
        <v>3.7467801857585132</v>
      </c>
      <c r="E19" s="1" t="s">
        <v>55</v>
      </c>
      <c r="F19" s="7" t="s">
        <v>50</v>
      </c>
      <c r="I19" s="9">
        <f>LOOKUP(I8,Basisgegevens!A20:A25,Basisgegevens!B20:B25)</f>
        <v>3.5999999999999997E-2</v>
      </c>
      <c r="J19" s="1" t="s">
        <v>40</v>
      </c>
      <c r="N19" s="1" t="s">
        <v>46</v>
      </c>
      <c r="P19" s="1">
        <f>LOOKUP(I5,N4:N11,O4:O11)</f>
        <v>1</v>
      </c>
      <c r="Q19" s="5">
        <f>INDEX(Basisgegevens!B14:I17,Berekening!P17,Berekening!P19)</f>
        <v>1</v>
      </c>
      <c r="R19" s="1">
        <f>LOOKUP(I5,Basisgegevens!A3:A10,Basisgegevens!B3:B10)</f>
        <v>3.5999999999999997E-2</v>
      </c>
    </row>
    <row r="20" spans="1:18" ht="15.75" x14ac:dyDescent="0.25">
      <c r="A20" s="1" t="s">
        <v>109</v>
      </c>
      <c r="D20" s="5">
        <f>(0.1/I17+(I7+0.1)/I18+I9/I19+I10/I20)</f>
        <v>3.0056725146198833</v>
      </c>
      <c r="E20" s="1" t="s">
        <v>55</v>
      </c>
      <c r="F20" s="7" t="s">
        <v>51</v>
      </c>
      <c r="I20" s="9">
        <v>1</v>
      </c>
      <c r="J20" s="1" t="s">
        <v>40</v>
      </c>
    </row>
    <row r="21" spans="1:18" ht="15" x14ac:dyDescent="0.2">
      <c r="A21" s="1" t="s">
        <v>53</v>
      </c>
      <c r="D21" s="5">
        <f>0.2/I17+I7/I18+I9/I19+I10/I20</f>
        <v>5.7308187134502937</v>
      </c>
      <c r="E21" s="1" t="s">
        <v>55</v>
      </c>
    </row>
    <row r="23" spans="1:18" x14ac:dyDescent="0.2">
      <c r="A23" s="3" t="s">
        <v>58</v>
      </c>
    </row>
    <row r="24" spans="1:18" ht="15" x14ac:dyDescent="0.2">
      <c r="A24" s="1" t="s">
        <v>59</v>
      </c>
      <c r="D24" s="10">
        <f>IF(D11="nee",(D16/D5*D19+D18/D5*D21),(D16/D5*D19+D17/D5*#REF!+D18/D5*D21))</f>
        <v>5.389564086687308</v>
      </c>
      <c r="E24" s="3" t="s">
        <v>61</v>
      </c>
    </row>
    <row r="25" spans="1:18" x14ac:dyDescent="0.2">
      <c r="A25" s="7" t="s">
        <v>60</v>
      </c>
      <c r="D25" s="20">
        <f>IF(C13="Op staal",LOOKUP(C12,Basisgegevens!A29:A33,Basisgegevens!F29:F33),LOOKUP(C12,Basisgegevens!A29:A33,Basisgegevens!G29:G33))</f>
        <v>-6.8000000000000005E-2</v>
      </c>
      <c r="E25" s="1" t="s">
        <v>40</v>
      </c>
    </row>
    <row r="26" spans="1:18" x14ac:dyDescent="0.2">
      <c r="A26" s="7" t="s">
        <v>90</v>
      </c>
      <c r="D26" s="20">
        <f>IF(C13="Op staal",Basisgegevens!F38,Basisgegevens!G38)</f>
        <v>-7.2999999999999995E-2</v>
      </c>
      <c r="E26" s="1" t="s">
        <v>40</v>
      </c>
    </row>
    <row r="27" spans="1:18" x14ac:dyDescent="0.2">
      <c r="A27" s="7"/>
      <c r="D27" s="6"/>
    </row>
  </sheetData>
  <sheetProtection sheet="1" selectLockedCells="1"/>
  <sortState xmlns:xlrd2="http://schemas.microsoft.com/office/spreadsheetml/2017/richdata2" ref="R3:T6">
    <sortCondition ref="R3"/>
  </sortState>
  <mergeCells count="6">
    <mergeCell ref="I11:J11"/>
    <mergeCell ref="I5:J5"/>
    <mergeCell ref="I6:J6"/>
    <mergeCell ref="C13:D13"/>
    <mergeCell ref="I8:J8"/>
    <mergeCell ref="C12:F12"/>
  </mergeCells>
  <dataValidations count="7">
    <dataValidation type="list" allowBlank="1" showInputMessage="1" showErrorMessage="1" sqref="I5:I6" xr:uid="{00000000-0002-0000-0100-000000000000}">
      <formula1>$N$4:$N$7</formula1>
    </dataValidation>
    <dataValidation type="list" allowBlank="1" showInputMessage="1" showErrorMessage="1" sqref="D11" xr:uid="{00000000-0002-0000-0100-000001000000}">
      <formula1>$Q$4:$Q$5</formula1>
    </dataValidation>
    <dataValidation type="list" allowBlank="1" showInputMessage="1" showErrorMessage="1" sqref="I12:I13" xr:uid="{00000000-0002-0000-0100-000003000000}">
      <formula1>$R$4:$R$6</formula1>
    </dataValidation>
    <dataValidation type="list" allowBlank="1" showInputMessage="1" showErrorMessage="1" sqref="C13:D13" xr:uid="{00000000-0002-0000-0100-000004000000}">
      <formula1>$V$11:$V$12</formula1>
    </dataValidation>
    <dataValidation type="list" allowBlank="1" showInputMessage="1" showErrorMessage="1" sqref="C12" xr:uid="{00000000-0002-0000-0100-000005000000}">
      <formula1>$V$1:$V$9</formula1>
    </dataValidation>
    <dataValidation type="list" allowBlank="1" showInputMessage="1" showErrorMessage="1" sqref="I11:J11" xr:uid="{00000000-0002-0000-0100-000006000000}">
      <formula1>$R$3:$R$6</formula1>
    </dataValidation>
    <dataValidation type="list" allowBlank="1" showInputMessage="1" showErrorMessage="1" sqref="I8:J8" xr:uid="{0B28EEC7-3D51-4D2A-BC78-AA81AED39AC3}">
      <formula1>$P$4:$P$9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8"/>
  <sheetViews>
    <sheetView showGridLines="0" workbookViewId="0">
      <selection activeCell="D10" sqref="D10"/>
    </sheetView>
  </sheetViews>
  <sheetFormatPr defaultColWidth="8.85546875" defaultRowHeight="12.75" x14ac:dyDescent="0.2"/>
  <cols>
    <col min="1" max="1" width="17.7109375" style="1" customWidth="1"/>
    <col min="2" max="2" width="9" style="1" bestFit="1" customWidth="1"/>
    <col min="3" max="16384" width="8.85546875" style="1"/>
  </cols>
  <sheetData>
    <row r="1" spans="1:9" x14ac:dyDescent="0.2">
      <c r="A1" s="3" t="s">
        <v>1</v>
      </c>
    </row>
    <row r="2" spans="1:9" ht="14.25" x14ac:dyDescent="0.25">
      <c r="A2" s="4"/>
      <c r="B2" s="8" t="s">
        <v>39</v>
      </c>
      <c r="C2" s="4"/>
      <c r="D2" s="4"/>
      <c r="E2" s="4"/>
    </row>
    <row r="3" spans="1:9" x14ac:dyDescent="0.2">
      <c r="A3" s="1" t="s">
        <v>2</v>
      </c>
      <c r="B3" s="1">
        <v>3.5999999999999997E-2</v>
      </c>
    </row>
    <row r="4" spans="1:9" x14ac:dyDescent="0.2">
      <c r="A4" s="1" t="s">
        <v>3</v>
      </c>
      <c r="B4" s="1">
        <v>3.4000000000000002E-2</v>
      </c>
    </row>
    <row r="5" spans="1:9" x14ac:dyDescent="0.2">
      <c r="A5" s="1" t="s">
        <v>4</v>
      </c>
      <c r="B5" s="1">
        <v>3.4000000000000002E-2</v>
      </c>
    </row>
    <row r="6" spans="1:9" x14ac:dyDescent="0.2">
      <c r="A6" s="1" t="s">
        <v>5</v>
      </c>
      <c r="B6" s="1">
        <v>3.4000000000000002E-2</v>
      </c>
    </row>
    <row r="7" spans="1:9" x14ac:dyDescent="0.2">
      <c r="A7" s="11" t="s">
        <v>14</v>
      </c>
      <c r="B7" s="11">
        <v>3.2000000000000001E-2</v>
      </c>
    </row>
    <row r="8" spans="1:9" x14ac:dyDescent="0.2">
      <c r="A8" s="11" t="s">
        <v>15</v>
      </c>
      <c r="B8" s="11">
        <v>3.1E-2</v>
      </c>
    </row>
    <row r="9" spans="1:9" x14ac:dyDescent="0.2">
      <c r="A9" s="11" t="s">
        <v>16</v>
      </c>
      <c r="B9" s="11">
        <v>3.1E-2</v>
      </c>
    </row>
    <row r="10" spans="1:9" x14ac:dyDescent="0.2">
      <c r="A10" s="11" t="s">
        <v>17</v>
      </c>
      <c r="B10" s="11">
        <v>3.1E-2</v>
      </c>
    </row>
    <row r="12" spans="1:9" x14ac:dyDescent="0.2">
      <c r="A12" s="3" t="s">
        <v>6</v>
      </c>
    </row>
    <row r="13" spans="1:9" x14ac:dyDescent="0.2">
      <c r="A13" s="4"/>
      <c r="B13" s="4" t="s">
        <v>2</v>
      </c>
      <c r="C13" s="4" t="s">
        <v>3</v>
      </c>
      <c r="D13" s="4" t="s">
        <v>4</v>
      </c>
      <c r="E13" s="4" t="s">
        <v>5</v>
      </c>
      <c r="F13" s="11" t="s">
        <v>14</v>
      </c>
      <c r="G13" s="11" t="s">
        <v>15</v>
      </c>
      <c r="H13" s="11" t="s">
        <v>16</v>
      </c>
      <c r="I13" s="11" t="s">
        <v>42</v>
      </c>
    </row>
    <row r="14" spans="1:9" x14ac:dyDescent="0.2">
      <c r="A14" s="1" t="s">
        <v>43</v>
      </c>
      <c r="B14" s="1">
        <v>1.18</v>
      </c>
      <c r="C14" s="1">
        <v>1.1499999999999999</v>
      </c>
      <c r="D14" s="1">
        <v>1.1299999999999999</v>
      </c>
      <c r="E14" s="1">
        <v>1.08</v>
      </c>
      <c r="F14" s="11">
        <v>1.18</v>
      </c>
      <c r="G14" s="11">
        <v>1.1499999999999999</v>
      </c>
      <c r="H14" s="11">
        <v>1.1299999999999999</v>
      </c>
      <c r="I14" s="11">
        <v>1.08</v>
      </c>
    </row>
    <row r="15" spans="1:9" x14ac:dyDescent="0.2">
      <c r="A15" s="1" t="s">
        <v>44</v>
      </c>
      <c r="B15" s="1">
        <v>1.0900000000000001</v>
      </c>
      <c r="C15" s="1">
        <v>1.07</v>
      </c>
      <c r="D15" s="1">
        <v>1.06</v>
      </c>
      <c r="E15" s="1">
        <v>1.04</v>
      </c>
      <c r="F15" s="11">
        <v>1.0900000000000001</v>
      </c>
      <c r="G15" s="11">
        <v>1.07</v>
      </c>
      <c r="H15" s="11">
        <v>1.06</v>
      </c>
      <c r="I15" s="11">
        <v>1.04</v>
      </c>
    </row>
    <row r="16" spans="1:9" x14ac:dyDescent="0.2">
      <c r="A16" s="1" t="s">
        <v>31</v>
      </c>
      <c r="B16" s="5">
        <v>1</v>
      </c>
      <c r="C16" s="5">
        <v>1</v>
      </c>
      <c r="D16" s="5">
        <v>1</v>
      </c>
      <c r="E16" s="5">
        <v>1</v>
      </c>
      <c r="F16" s="12">
        <v>1</v>
      </c>
      <c r="G16" s="12">
        <v>1</v>
      </c>
      <c r="H16" s="12">
        <v>1</v>
      </c>
      <c r="I16" s="12">
        <v>1</v>
      </c>
    </row>
    <row r="17" spans="1:7" x14ac:dyDescent="0.2">
      <c r="A17" s="1" t="s">
        <v>105</v>
      </c>
      <c r="B17" s="1">
        <v>1.25</v>
      </c>
      <c r="C17" s="1">
        <v>1.25</v>
      </c>
      <c r="D17" s="1">
        <v>1.25</v>
      </c>
      <c r="E17" s="1">
        <v>1.25</v>
      </c>
    </row>
    <row r="18" spans="1:7" x14ac:dyDescent="0.2">
      <c r="A18" s="3" t="s">
        <v>29</v>
      </c>
    </row>
    <row r="19" spans="1:7" ht="14.25" x14ac:dyDescent="0.25">
      <c r="A19" s="4"/>
      <c r="B19" s="8" t="s">
        <v>39</v>
      </c>
      <c r="C19" s="4"/>
    </row>
    <row r="20" spans="1:7" x14ac:dyDescent="0.2">
      <c r="A20" s="1" t="s">
        <v>2</v>
      </c>
      <c r="B20" s="1">
        <v>3.5999999999999997E-2</v>
      </c>
    </row>
    <row r="21" spans="1:7" x14ac:dyDescent="0.2">
      <c r="A21" s="1" t="s">
        <v>23</v>
      </c>
      <c r="B21" s="1">
        <v>4.4999999999999998E-2</v>
      </c>
    </row>
    <row r="22" spans="1:7" x14ac:dyDescent="0.2">
      <c r="A22" s="1" t="s">
        <v>22</v>
      </c>
      <c r="B22" s="9">
        <v>9.9999999999999995E-7</v>
      </c>
    </row>
    <row r="23" spans="1:7" x14ac:dyDescent="0.2">
      <c r="A23" s="1" t="s">
        <v>112</v>
      </c>
      <c r="B23" s="1">
        <v>3.5999999999999997E-2</v>
      </c>
    </row>
    <row r="24" spans="1:7" x14ac:dyDescent="0.2">
      <c r="A24" s="1" t="s">
        <v>113</v>
      </c>
      <c r="B24" s="1">
        <v>4.4999999999999998E-2</v>
      </c>
    </row>
    <row r="25" spans="1:7" x14ac:dyDescent="0.2">
      <c r="A25" s="1" t="s">
        <v>28</v>
      </c>
      <c r="B25" s="1">
        <v>3.4000000000000002E-2</v>
      </c>
    </row>
    <row r="27" spans="1:7" x14ac:dyDescent="0.2">
      <c r="A27" s="3" t="s">
        <v>57</v>
      </c>
    </row>
    <row r="28" spans="1:7" x14ac:dyDescent="0.2">
      <c r="F28" s="1" t="s">
        <v>100</v>
      </c>
      <c r="G28" s="1" t="s">
        <v>101</v>
      </c>
    </row>
    <row r="29" spans="1:7" x14ac:dyDescent="0.2">
      <c r="A29" s="1" t="s">
        <v>99</v>
      </c>
      <c r="F29" s="9">
        <v>-6.8000000000000005E-2</v>
      </c>
      <c r="G29" s="9">
        <v>2.3E-2</v>
      </c>
    </row>
    <row r="30" spans="1:7" x14ac:dyDescent="0.2">
      <c r="A30" s="1" t="s">
        <v>98</v>
      </c>
      <c r="F30" s="9">
        <v>-0.1</v>
      </c>
      <c r="G30" s="9">
        <v>-6.0000000000000001E-3</v>
      </c>
    </row>
    <row r="31" spans="1:7" x14ac:dyDescent="0.2">
      <c r="A31" s="1" t="s">
        <v>97</v>
      </c>
      <c r="F31" s="9">
        <v>-0.16500000000000001</v>
      </c>
      <c r="G31" s="9">
        <v>-9.1999999999999998E-2</v>
      </c>
    </row>
    <row r="32" spans="1:7" x14ac:dyDescent="0.2">
      <c r="A32" s="1" t="s">
        <v>96</v>
      </c>
      <c r="F32" s="9">
        <v>-0.17799999999999999</v>
      </c>
      <c r="G32" s="9">
        <v>-0.10199999999999999</v>
      </c>
    </row>
    <row r="33" spans="1:7" x14ac:dyDescent="0.2">
      <c r="A33" s="1" t="s">
        <v>95</v>
      </c>
      <c r="F33" s="9">
        <v>-9.9000000000000005E-2</v>
      </c>
      <c r="G33" s="9">
        <v>1.7999999999999999E-2</v>
      </c>
    </row>
    <row r="34" spans="1:7" x14ac:dyDescent="0.2">
      <c r="A34" s="1" t="s">
        <v>94</v>
      </c>
      <c r="F34" s="9">
        <v>-0.13300000000000001</v>
      </c>
      <c r="G34" s="9">
        <v>-0.115</v>
      </c>
    </row>
    <row r="35" spans="1:7" x14ac:dyDescent="0.2">
      <c r="A35" s="1" t="s">
        <v>93</v>
      </c>
      <c r="F35" s="9">
        <v>-0.13700000000000001</v>
      </c>
      <c r="G35" s="9">
        <v>-0.11700000000000001</v>
      </c>
    </row>
    <row r="36" spans="1:7" x14ac:dyDescent="0.2">
      <c r="A36" s="1" t="s">
        <v>92</v>
      </c>
      <c r="F36" s="9">
        <v>-0.09</v>
      </c>
      <c r="G36" s="9">
        <v>3.0000000000000001E-3</v>
      </c>
    </row>
    <row r="37" spans="1:7" x14ac:dyDescent="0.2">
      <c r="A37" s="1" t="s">
        <v>91</v>
      </c>
      <c r="F37" s="9">
        <v>-6.8000000000000005E-2</v>
      </c>
      <c r="G37" s="9">
        <v>2.3E-2</v>
      </c>
    </row>
    <row r="38" spans="1:7" x14ac:dyDescent="0.2">
      <c r="A38" s="1" t="s">
        <v>102</v>
      </c>
      <c r="F38" s="9">
        <v>-7.2999999999999995E-2</v>
      </c>
      <c r="G38" s="9">
        <v>2.3E-2</v>
      </c>
    </row>
  </sheetData>
  <sheetProtection sheet="1" objects="1" scenarios="1"/>
  <sortState xmlns:xlrd2="http://schemas.microsoft.com/office/spreadsheetml/2017/richdata2" ref="A20:B25">
    <sortCondition ref="A20:A2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Instructies</vt:lpstr>
      <vt:lpstr>Berekening</vt:lpstr>
      <vt:lpstr>Basisgegevens</vt:lpstr>
      <vt:lpstr>Berekening!Afdrukbereik</vt:lpstr>
      <vt:lpstr>Instructies!Afdrukbereik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Christiaan Veenink</dc:creator>
  <cp:lastModifiedBy>Christiaan Veenink</cp:lastModifiedBy>
  <cp:lastPrinted>2015-07-13T09:52:39Z</cp:lastPrinted>
  <dcterms:created xsi:type="dcterms:W3CDTF">2015-06-22T06:03:48Z</dcterms:created>
  <dcterms:modified xsi:type="dcterms:W3CDTF">2025-09-22T14:51:58Z</dcterms:modified>
</cp:coreProperties>
</file>